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школа 9\Вотчель М. А\завуч\всероссийская олимпиада школьников\2021-2022 учебный год\протоколы\физкультура\"/>
    </mc:Choice>
  </mc:AlternateContent>
  <xr:revisionPtr revIDLastSave="0" documentId="8_{A4C675FF-FA71-483E-99B3-B7ECD7EA0F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отокол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I10" i="1"/>
  <c r="K11" i="1" s="1"/>
  <c r="I11" i="1"/>
  <c r="K12" i="1" s="1"/>
  <c r="I12" i="1"/>
  <c r="K13" i="1" s="1"/>
  <c r="I13" i="1"/>
  <c r="K14" i="1" s="1"/>
  <c r="I14" i="1"/>
  <c r="K15" i="1" s="1"/>
  <c r="I15" i="1"/>
  <c r="K16" i="1" s="1"/>
  <c r="I16" i="1"/>
  <c r="K17" i="1" s="1"/>
  <c r="I17" i="1"/>
  <c r="K18" i="1" s="1"/>
  <c r="I18" i="1"/>
  <c r="K19" i="1" s="1"/>
  <c r="I19" i="1"/>
  <c r="K20" i="1" s="1"/>
  <c r="I20" i="1"/>
  <c r="K21" i="1" s="1"/>
  <c r="I21" i="1"/>
  <c r="K22" i="1" s="1"/>
  <c r="I22" i="1"/>
  <c r="K23" i="1" s="1"/>
  <c r="I23" i="1"/>
  <c r="K24" i="1" s="1"/>
  <c r="I24" i="1"/>
  <c r="K25" i="1" s="1"/>
  <c r="I25" i="1"/>
  <c r="K26" i="1" s="1"/>
  <c r="I26" i="1"/>
  <c r="K27" i="1" s="1"/>
  <c r="I27" i="1"/>
  <c r="K28" i="1" s="1"/>
  <c r="I28" i="1"/>
  <c r="I9" i="1"/>
  <c r="K10" i="1" s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9" i="1"/>
  <c r="G10" i="1" l="1"/>
  <c r="C10" i="1" s="1"/>
  <c r="G11" i="1"/>
  <c r="C11" i="1" s="1"/>
  <c r="G12" i="1"/>
  <c r="C12" i="1" s="1"/>
  <c r="G13" i="1"/>
  <c r="C13" i="1" s="1"/>
  <c r="G14" i="1"/>
  <c r="C14" i="1" s="1"/>
  <c r="G15" i="1"/>
  <c r="C15" i="1" s="1"/>
  <c r="G16" i="1"/>
  <c r="C16" i="1" s="1"/>
  <c r="G17" i="1"/>
  <c r="C17" i="1" s="1"/>
  <c r="G18" i="1"/>
  <c r="C18" i="1" s="1"/>
  <c r="G19" i="1"/>
  <c r="C19" i="1" s="1"/>
  <c r="G20" i="1"/>
  <c r="C20" i="1" s="1"/>
  <c r="G21" i="1"/>
  <c r="C21" i="1" s="1"/>
  <c r="G22" i="1"/>
  <c r="C22" i="1" s="1"/>
  <c r="G23" i="1"/>
  <c r="C23" i="1" s="1"/>
  <c r="G24" i="1"/>
  <c r="C24" i="1" s="1"/>
  <c r="G25" i="1"/>
  <c r="C25" i="1" s="1"/>
  <c r="G26" i="1"/>
  <c r="C26" i="1" s="1"/>
  <c r="G27" i="1"/>
  <c r="C27" i="1" s="1"/>
  <c r="G28" i="1"/>
  <c r="C28" i="1" s="1"/>
  <c r="G9" i="1"/>
  <c r="C9" i="1" l="1"/>
</calcChain>
</file>

<file path=xl/sharedStrings.xml><?xml version="1.0" encoding="utf-8"?>
<sst xmlns="http://schemas.openxmlformats.org/spreadsheetml/2006/main" count="25" uniqueCount="21">
  <si>
    <t>Код участника (13 цифр)</t>
  </si>
  <si>
    <t>Количество участников:</t>
  </si>
  <si>
    <t>Предмет:</t>
  </si>
  <si>
    <t>№ строки</t>
  </si>
  <si>
    <t>Класс:</t>
  </si>
  <si>
    <t>1) Количество участников</t>
  </si>
  <si>
    <t>2) Код участника (13 цифр)</t>
  </si>
  <si>
    <t>Макс. балл:
Сумм. Балл</t>
  </si>
  <si>
    <t>Номер критерия:</t>
  </si>
  <si>
    <t>M</t>
  </si>
  <si>
    <t>Ni</t>
  </si>
  <si>
    <t>Xi</t>
  </si>
  <si>
    <t>Спортивные игры</t>
  </si>
  <si>
    <t>Легкая атлетика</t>
  </si>
  <si>
    <t>К</t>
  </si>
  <si>
    <t xml:space="preserve">В протоколе заполняются ячейки отмеченные желтым цветом </t>
  </si>
  <si>
    <r>
      <t xml:space="preserve">3) </t>
    </r>
    <r>
      <rPr>
        <b/>
        <sz val="12"/>
        <color theme="1"/>
        <rFont val="Calibri"/>
        <family val="2"/>
        <charset val="204"/>
        <scheme val="minor"/>
      </rPr>
      <t>М</t>
    </r>
    <r>
      <rPr>
        <sz val="12"/>
        <color theme="1"/>
        <rFont val="Calibri"/>
        <family val="2"/>
        <charset val="204"/>
        <scheme val="minor"/>
      </rPr>
      <t xml:space="preserve"> - максимальный результат среди всех участников (целая и дробная часть разделяются </t>
    </r>
    <r>
      <rPr>
        <b/>
        <sz val="12"/>
        <color theme="1"/>
        <rFont val="Calibri"/>
        <family val="2"/>
        <charset val="204"/>
        <scheme val="minor"/>
      </rPr>
      <t>ЗАПЯТОЙ</t>
    </r>
    <r>
      <rPr>
        <sz val="12"/>
        <color theme="1"/>
        <rFont val="Calibri"/>
        <family val="2"/>
        <charset val="204"/>
        <scheme val="minor"/>
      </rPr>
      <t>)</t>
    </r>
  </si>
  <si>
    <r>
      <t xml:space="preserve">4) </t>
    </r>
    <r>
      <rPr>
        <b/>
        <sz val="12"/>
        <color theme="1"/>
        <rFont val="Calibri"/>
        <family val="2"/>
        <charset val="204"/>
        <scheme val="minor"/>
      </rPr>
      <t>Ni</t>
    </r>
    <r>
      <rPr>
        <sz val="12"/>
        <color theme="1"/>
        <rFont val="Calibri"/>
        <family val="2"/>
        <charset val="204"/>
        <scheme val="minor"/>
      </rPr>
      <t xml:space="preserve"> - результат i-го участника (целая и дробная часть разделяются </t>
    </r>
    <r>
      <rPr>
        <b/>
        <sz val="12"/>
        <color theme="1"/>
        <rFont val="Calibri"/>
        <family val="2"/>
        <charset val="204"/>
        <scheme val="minor"/>
      </rPr>
      <t>ЗАПЯТОЙ</t>
    </r>
    <r>
      <rPr>
        <sz val="12"/>
        <color theme="1"/>
        <rFont val="Calibri"/>
        <family val="2"/>
        <charset val="204"/>
        <scheme val="minor"/>
      </rPr>
      <t>)</t>
    </r>
  </si>
  <si>
    <r>
      <t xml:space="preserve">5) </t>
    </r>
    <r>
      <rPr>
        <b/>
        <sz val="12"/>
        <color theme="1"/>
        <rFont val="Calibri"/>
        <family val="2"/>
        <charset val="204"/>
        <scheme val="minor"/>
      </rPr>
      <t>Xi</t>
    </r>
    <r>
      <rPr>
        <sz val="12"/>
        <color theme="1"/>
        <rFont val="Calibri"/>
        <family val="2"/>
        <charset val="204"/>
        <scheme val="minor"/>
      </rPr>
      <t xml:space="preserve"> - автоматический подсчет баллов участика </t>
    </r>
  </si>
  <si>
    <t xml:space="preserve">Физическая культура (Юноши) </t>
  </si>
  <si>
    <t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</si>
</sst>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hidden="1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horizontal="left"/>
      <protection hidden="1"/>
    </xf>
    <xf numFmtId="0" fontId="0" fillId="0" borderId="0" xfId="0" applyProtection="1"/>
    <xf numFmtId="0" fontId="0" fillId="0" borderId="1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vertical="center"/>
    </xf>
    <xf numFmtId="49" fontId="0" fillId="0" borderId="0" xfId="0" applyNumberFormat="1" applyAlignment="1" applyProtection="1">
      <alignment horizontal="left" vertical="center"/>
    </xf>
    <xf numFmtId="0" fontId="0" fillId="2" borderId="4" xfId="0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0" fillId="2" borderId="1" xfId="0" applyFill="1" applyBorder="1" applyProtection="1">
      <protection locked="0"/>
    </xf>
    <xf numFmtId="0" fontId="1" fillId="2" borderId="0" xfId="0" applyFont="1" applyFill="1" applyAlignment="1" applyProtection="1">
      <alignment horizontal="left"/>
      <protection hidden="1"/>
    </xf>
    <xf numFmtId="0" fontId="0" fillId="2" borderId="0" xfId="0" applyFill="1" applyProtection="1"/>
    <xf numFmtId="0" fontId="0" fillId="2" borderId="0" xfId="0" applyFill="1" applyProtection="1">
      <protection locked="0"/>
    </xf>
    <xf numFmtId="0" fontId="2" fillId="0" borderId="1" xfId="0" applyFont="1" applyFill="1" applyBorder="1" applyAlignment="1" applyProtection="1">
      <alignment horizontal="center" vertical="top" wrapText="1"/>
    </xf>
    <xf numFmtId="2" fontId="0" fillId="0" borderId="1" xfId="0" applyNumberFormat="1" applyBorder="1" applyAlignment="1" applyProtection="1">
      <alignment horizontal="center" vertical="center"/>
    </xf>
    <xf numFmtId="0" fontId="0" fillId="0" borderId="1" xfId="0" applyBorder="1" applyProtection="1"/>
    <xf numFmtId="0" fontId="0" fillId="0" borderId="0" xfId="0" applyFill="1" applyProtection="1">
      <protection hidden="1"/>
    </xf>
    <xf numFmtId="0" fontId="0" fillId="0" borderId="0" xfId="0" applyAlignment="1" applyProtection="1">
      <alignment horizontal="left"/>
    </xf>
    <xf numFmtId="0" fontId="0" fillId="2" borderId="0" xfId="0" applyFill="1"/>
    <xf numFmtId="2" fontId="0" fillId="0" borderId="4" xfId="0" applyNumberForma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51"/>
  <sheetViews>
    <sheetView tabSelected="1" workbookViewId="0">
      <selection activeCell="J12" sqref="J12"/>
    </sheetView>
  </sheetViews>
  <sheetFormatPr defaultColWidth="11" defaultRowHeight="15.75" x14ac:dyDescent="0.25"/>
  <cols>
    <col min="2" max="2" width="22.375" bestFit="1" customWidth="1"/>
    <col min="3" max="3" width="15.625" customWidth="1"/>
    <col min="4" max="4" width="4.375" style="1" customWidth="1"/>
    <col min="5" max="5" width="6.625" style="1" customWidth="1"/>
    <col min="6" max="6" width="8" customWidth="1"/>
    <col min="7" max="7" width="15.625" customWidth="1"/>
    <col min="8" max="8" width="4.375" customWidth="1"/>
    <col min="9" max="9" width="6.625" customWidth="1"/>
    <col min="10" max="10" width="7.5" customWidth="1"/>
    <col min="11" max="11" width="15.625" customWidth="1"/>
    <col min="12" max="22" width="4.375" customWidth="1"/>
  </cols>
  <sheetData>
    <row r="1" spans="1:24" x14ac:dyDescent="0.25">
      <c r="A1" s="5"/>
      <c r="B1" s="5"/>
      <c r="C1" s="5"/>
      <c r="D1" s="8"/>
      <c r="E1" s="8"/>
      <c r="F1" s="5"/>
      <c r="G1" s="5"/>
      <c r="H1" s="5"/>
      <c r="I1" s="5"/>
      <c r="J1" s="5"/>
      <c r="L1" s="24"/>
      <c r="M1" s="18" t="s">
        <v>15</v>
      </c>
      <c r="N1" s="19"/>
      <c r="O1" s="19"/>
      <c r="P1" s="19"/>
      <c r="Q1" s="19"/>
      <c r="R1" s="19"/>
      <c r="S1" s="19"/>
      <c r="T1" s="19"/>
      <c r="U1" s="26"/>
      <c r="V1" s="26"/>
      <c r="W1" s="26"/>
      <c r="X1" s="26"/>
    </row>
    <row r="2" spans="1:24" x14ac:dyDescent="0.25">
      <c r="A2" s="5"/>
      <c r="B2" s="11" t="s">
        <v>2</v>
      </c>
      <c r="C2" s="12" t="s">
        <v>19</v>
      </c>
      <c r="D2" s="8"/>
      <c r="E2" s="8"/>
      <c r="F2" s="5"/>
      <c r="G2" s="5"/>
      <c r="H2" s="5"/>
      <c r="I2" s="5"/>
      <c r="J2" s="5"/>
      <c r="L2" s="2"/>
      <c r="M2" s="4" t="s">
        <v>5</v>
      </c>
      <c r="N2" s="5"/>
      <c r="O2" s="5"/>
      <c r="P2" s="5"/>
      <c r="Q2" s="5"/>
      <c r="R2" s="5"/>
      <c r="S2" s="5"/>
      <c r="T2" s="5"/>
    </row>
    <row r="3" spans="1:24" x14ac:dyDescent="0.25">
      <c r="A3" s="5"/>
      <c r="B3" s="11" t="s">
        <v>1</v>
      </c>
      <c r="C3" s="20">
        <v>4</v>
      </c>
      <c r="D3" s="8"/>
      <c r="E3" s="8"/>
      <c r="F3" s="5"/>
      <c r="G3" s="5"/>
      <c r="H3" s="5"/>
      <c r="I3" s="5"/>
      <c r="J3" s="5"/>
      <c r="L3" s="2"/>
      <c r="M3" s="4" t="s">
        <v>6</v>
      </c>
      <c r="N3" s="5"/>
      <c r="O3" s="5"/>
      <c r="P3" s="5"/>
      <c r="Q3" s="5"/>
      <c r="R3" s="5"/>
      <c r="S3" s="5"/>
      <c r="T3" s="5"/>
    </row>
    <row r="4" spans="1:24" x14ac:dyDescent="0.25">
      <c r="A4" s="5"/>
      <c r="B4" s="11" t="s">
        <v>4</v>
      </c>
      <c r="C4" s="13" t="s">
        <v>20</v>
      </c>
      <c r="D4" s="8"/>
      <c r="E4" s="8"/>
      <c r="F4" s="5"/>
      <c r="G4" s="5"/>
      <c r="H4" s="5"/>
      <c r="I4" s="5"/>
      <c r="J4" s="5"/>
      <c r="L4" s="2"/>
      <c r="M4" s="4" t="s">
        <v>16</v>
      </c>
      <c r="N4" s="5"/>
      <c r="O4" s="5"/>
      <c r="P4" s="5"/>
      <c r="Q4" s="5"/>
      <c r="R4" s="5"/>
      <c r="S4" s="5"/>
      <c r="T4" s="5"/>
    </row>
    <row r="5" spans="1:24" x14ac:dyDescent="0.25">
      <c r="A5" s="5"/>
      <c r="B5" s="11"/>
      <c r="C5" s="13"/>
      <c r="D5" s="8"/>
      <c r="E5" s="8"/>
      <c r="F5" s="5"/>
      <c r="G5" s="5"/>
      <c r="H5" s="5"/>
      <c r="I5" s="5"/>
      <c r="J5" s="5"/>
      <c r="L5" s="2"/>
      <c r="M5" s="4" t="s">
        <v>17</v>
      </c>
      <c r="N5" s="5"/>
      <c r="O5" s="5"/>
      <c r="P5" s="5"/>
      <c r="Q5" s="5"/>
      <c r="R5" s="5"/>
      <c r="S5" s="5"/>
      <c r="T5" s="5"/>
    </row>
    <row r="6" spans="1:24" x14ac:dyDescent="0.25">
      <c r="A6" s="5"/>
      <c r="B6" s="5"/>
      <c r="C6" s="23"/>
      <c r="D6" s="29" t="s">
        <v>12</v>
      </c>
      <c r="E6" s="29"/>
      <c r="F6" s="29"/>
      <c r="G6" s="29"/>
      <c r="H6" s="29" t="s">
        <v>13</v>
      </c>
      <c r="I6" s="29"/>
      <c r="J6" s="29"/>
      <c r="K6" s="29"/>
      <c r="L6" s="5"/>
      <c r="M6" s="25" t="s">
        <v>18</v>
      </c>
      <c r="N6" s="5"/>
      <c r="O6" s="5"/>
      <c r="P6" s="5"/>
      <c r="Q6" s="5"/>
      <c r="R6" s="5"/>
      <c r="S6" s="5"/>
      <c r="T6" s="5"/>
    </row>
    <row r="7" spans="1:24" x14ac:dyDescent="0.25">
      <c r="A7" s="5"/>
      <c r="B7" s="5"/>
      <c r="C7" s="6" t="s">
        <v>8</v>
      </c>
      <c r="D7" s="7" t="s">
        <v>14</v>
      </c>
      <c r="E7" s="7" t="s">
        <v>9</v>
      </c>
      <c r="F7" s="7" t="s">
        <v>10</v>
      </c>
      <c r="G7" s="7" t="s">
        <v>11</v>
      </c>
      <c r="H7" s="7" t="s">
        <v>14</v>
      </c>
      <c r="I7" s="7" t="s">
        <v>9</v>
      </c>
      <c r="J7" s="7" t="s">
        <v>10</v>
      </c>
      <c r="K7" s="7" t="s">
        <v>11</v>
      </c>
      <c r="L7" s="8"/>
      <c r="M7" s="8"/>
      <c r="N7" s="8"/>
      <c r="O7" s="8"/>
      <c r="P7" s="8"/>
      <c r="Q7" s="8"/>
      <c r="R7" s="8"/>
      <c r="S7" s="8"/>
      <c r="T7" s="8"/>
      <c r="U7" s="8"/>
      <c r="V7" s="1"/>
    </row>
    <row r="8" spans="1:24" ht="31.5" x14ac:dyDescent="0.25">
      <c r="A8" s="3" t="s">
        <v>3</v>
      </c>
      <c r="B8" s="3" t="s">
        <v>0</v>
      </c>
      <c r="C8" s="9" t="s">
        <v>7</v>
      </c>
      <c r="D8" s="10">
        <v>40</v>
      </c>
      <c r="E8" s="28">
        <v>30.22</v>
      </c>
      <c r="F8" s="10"/>
      <c r="G8" s="10"/>
      <c r="H8" s="10">
        <v>40</v>
      </c>
      <c r="I8" s="28">
        <v>26.7</v>
      </c>
      <c r="J8" s="10"/>
      <c r="K8" s="10"/>
      <c r="L8" s="8"/>
      <c r="M8" s="8"/>
      <c r="N8" s="8"/>
      <c r="O8" s="8"/>
      <c r="P8" s="8"/>
      <c r="Q8" s="8"/>
      <c r="R8" s="8"/>
      <c r="S8" s="8"/>
      <c r="T8" s="8"/>
      <c r="U8" s="8"/>
      <c r="V8" s="1"/>
    </row>
    <row r="9" spans="1:24" ht="18.75" x14ac:dyDescent="0.3">
      <c r="A9" s="3">
        <v>1</v>
      </c>
      <c r="B9" s="17">
        <v>14925182628</v>
      </c>
      <c r="C9" s="22">
        <f>G9+K9</f>
        <v>79.380530973451329</v>
      </c>
      <c r="D9" s="10">
        <v>40</v>
      </c>
      <c r="E9" s="21">
        <f>$E$8</f>
        <v>30.22</v>
      </c>
      <c r="F9" s="15">
        <v>30.22</v>
      </c>
      <c r="G9" s="27">
        <f>D9*E9/F9</f>
        <v>40</v>
      </c>
      <c r="H9" s="10">
        <v>40</v>
      </c>
      <c r="I9" s="21">
        <f>$I$8</f>
        <v>26.7</v>
      </c>
      <c r="J9" s="15">
        <v>27.12</v>
      </c>
      <c r="K9" s="27">
        <f>(H8*I8)/J9</f>
        <v>39.380530973451329</v>
      </c>
      <c r="L9" s="8"/>
      <c r="M9" s="16"/>
      <c r="N9" s="8"/>
      <c r="O9" s="8"/>
      <c r="P9" s="8"/>
      <c r="Q9" s="8"/>
      <c r="R9" s="8"/>
      <c r="S9" s="8"/>
      <c r="T9" s="8"/>
      <c r="U9" s="8"/>
      <c r="V9" s="1"/>
    </row>
    <row r="10" spans="1:24" x14ac:dyDescent="0.25">
      <c r="A10" s="3">
        <v>2</v>
      </c>
      <c r="B10" s="17">
        <v>14922982627</v>
      </c>
      <c r="C10" s="22">
        <f t="shared" ref="C10:C28" si="0">G10+K10</f>
        <v>77.278400969557907</v>
      </c>
      <c r="D10" s="10">
        <v>40</v>
      </c>
      <c r="E10" s="21">
        <f t="shared" ref="E10:E28" si="1">$E$8</f>
        <v>30.22</v>
      </c>
      <c r="F10" s="14">
        <v>31.15</v>
      </c>
      <c r="G10" s="27">
        <f t="shared" ref="G10:G28" si="2">D10*E10/F10</f>
        <v>38.80577849117175</v>
      </c>
      <c r="H10" s="10">
        <v>40</v>
      </c>
      <c r="I10" s="21">
        <f t="shared" ref="I10:I28" si="3">$I$8</f>
        <v>26.7</v>
      </c>
      <c r="J10" s="14">
        <v>27.76</v>
      </c>
      <c r="K10" s="27">
        <f t="shared" ref="K10:K28" si="4">(H9*I9)/J10</f>
        <v>38.472622478386164</v>
      </c>
      <c r="L10" s="8"/>
      <c r="M10" s="8"/>
      <c r="N10" s="8"/>
      <c r="O10" s="8"/>
      <c r="P10" s="8"/>
      <c r="Q10" s="8"/>
      <c r="R10" s="8"/>
      <c r="S10" s="8"/>
      <c r="T10" s="5"/>
    </row>
    <row r="11" spans="1:24" x14ac:dyDescent="0.25">
      <c r="A11" s="3">
        <v>3</v>
      </c>
      <c r="B11" s="17">
        <v>14924482620</v>
      </c>
      <c r="C11" s="22">
        <f t="shared" si="0"/>
        <v>79.973544973544975</v>
      </c>
      <c r="D11" s="10">
        <v>40</v>
      </c>
      <c r="E11" s="21">
        <f t="shared" si="1"/>
        <v>30.22</v>
      </c>
      <c r="F11" s="14">
        <v>30.24</v>
      </c>
      <c r="G11" s="27">
        <f t="shared" si="2"/>
        <v>39.973544973544975</v>
      </c>
      <c r="H11" s="10">
        <v>40</v>
      </c>
      <c r="I11" s="21">
        <f t="shared" si="3"/>
        <v>26.7</v>
      </c>
      <c r="J11" s="14">
        <v>26.7</v>
      </c>
      <c r="K11" s="27">
        <f t="shared" si="4"/>
        <v>40</v>
      </c>
      <c r="L11" s="8"/>
      <c r="M11" s="8"/>
      <c r="N11" s="8"/>
      <c r="O11" s="8"/>
      <c r="P11" s="8"/>
      <c r="Q11" s="8"/>
      <c r="R11" s="8"/>
      <c r="S11" s="8"/>
      <c r="T11" s="5"/>
      <c r="U11" s="5"/>
    </row>
    <row r="12" spans="1:24" x14ac:dyDescent="0.25">
      <c r="A12" s="3">
        <v>4</v>
      </c>
      <c r="B12" s="17">
        <v>15037882628</v>
      </c>
      <c r="C12" s="22">
        <f t="shared" si="0"/>
        <v>74.425107283711526</v>
      </c>
      <c r="D12" s="10">
        <v>40</v>
      </c>
      <c r="E12" s="21">
        <f t="shared" si="1"/>
        <v>30.22</v>
      </c>
      <c r="F12" s="14">
        <v>33.07</v>
      </c>
      <c r="G12" s="27">
        <f t="shared" si="2"/>
        <v>36.552766858179616</v>
      </c>
      <c r="H12" s="10">
        <v>40</v>
      </c>
      <c r="I12" s="21">
        <f t="shared" si="3"/>
        <v>26.7</v>
      </c>
      <c r="J12" s="14">
        <v>28.2</v>
      </c>
      <c r="K12" s="27">
        <f t="shared" si="4"/>
        <v>37.872340425531917</v>
      </c>
      <c r="L12" s="8"/>
      <c r="M12" s="8"/>
      <c r="N12" s="8"/>
      <c r="O12" s="8"/>
      <c r="Q12" s="8"/>
      <c r="R12" s="8"/>
      <c r="S12" s="8"/>
      <c r="T12" s="5"/>
      <c r="U12" s="5"/>
    </row>
    <row r="13" spans="1:24" x14ac:dyDescent="0.25">
      <c r="A13" s="3">
        <v>5</v>
      </c>
      <c r="B13" s="17"/>
      <c r="C13" s="22" t="e">
        <f t="shared" si="0"/>
        <v>#DIV/0!</v>
      </c>
      <c r="D13" s="10">
        <v>40</v>
      </c>
      <c r="E13" s="21">
        <f t="shared" si="1"/>
        <v>30.22</v>
      </c>
      <c r="F13" s="14"/>
      <c r="G13" s="27" t="e">
        <f t="shared" si="2"/>
        <v>#DIV/0!</v>
      </c>
      <c r="H13" s="10">
        <v>40</v>
      </c>
      <c r="I13" s="21">
        <f t="shared" si="3"/>
        <v>26.7</v>
      </c>
      <c r="J13" s="14"/>
      <c r="K13" s="27" t="e">
        <f t="shared" si="4"/>
        <v>#DIV/0!</v>
      </c>
      <c r="L13" s="8"/>
      <c r="M13" s="8"/>
      <c r="N13" s="8"/>
      <c r="O13" s="8"/>
      <c r="P13" s="8"/>
      <c r="Q13" s="8"/>
      <c r="R13" s="8"/>
      <c r="S13" s="8"/>
      <c r="T13" s="5"/>
      <c r="U13" s="5"/>
    </row>
    <row r="14" spans="1:24" x14ac:dyDescent="0.25">
      <c r="A14" s="3">
        <v>6</v>
      </c>
      <c r="B14" s="17"/>
      <c r="C14" s="22" t="e">
        <f t="shared" si="0"/>
        <v>#DIV/0!</v>
      </c>
      <c r="D14" s="10">
        <v>40</v>
      </c>
      <c r="E14" s="21">
        <f t="shared" si="1"/>
        <v>30.22</v>
      </c>
      <c r="F14" s="14"/>
      <c r="G14" s="27" t="e">
        <f t="shared" si="2"/>
        <v>#DIV/0!</v>
      </c>
      <c r="H14" s="10">
        <v>40</v>
      </c>
      <c r="I14" s="21">
        <f t="shared" si="3"/>
        <v>26.7</v>
      </c>
      <c r="J14" s="14"/>
      <c r="K14" s="27" t="e">
        <f t="shared" si="4"/>
        <v>#DIV/0!</v>
      </c>
      <c r="L14" s="8"/>
      <c r="M14" s="8"/>
      <c r="N14" s="8"/>
      <c r="O14" s="8"/>
      <c r="P14" s="8"/>
      <c r="Q14" s="8"/>
      <c r="R14" s="8"/>
      <c r="S14" s="8"/>
      <c r="T14" s="5"/>
      <c r="U14" s="5"/>
    </row>
    <row r="15" spans="1:24" x14ac:dyDescent="0.25">
      <c r="A15" s="3">
        <v>7</v>
      </c>
      <c r="B15" s="17"/>
      <c r="C15" s="22" t="e">
        <f t="shared" si="0"/>
        <v>#DIV/0!</v>
      </c>
      <c r="D15" s="10">
        <v>40</v>
      </c>
      <c r="E15" s="21">
        <f t="shared" si="1"/>
        <v>30.22</v>
      </c>
      <c r="F15" s="14"/>
      <c r="G15" s="27" t="e">
        <f t="shared" si="2"/>
        <v>#DIV/0!</v>
      </c>
      <c r="H15" s="10">
        <v>40</v>
      </c>
      <c r="I15" s="21">
        <f t="shared" si="3"/>
        <v>26.7</v>
      </c>
      <c r="J15" s="14"/>
      <c r="K15" s="27" t="e">
        <f t="shared" si="4"/>
        <v>#DIV/0!</v>
      </c>
      <c r="L15" s="8"/>
      <c r="M15" s="8"/>
      <c r="N15" s="8"/>
      <c r="O15" s="8"/>
      <c r="P15" s="8"/>
      <c r="Q15" s="8"/>
      <c r="R15" s="8"/>
      <c r="S15" s="8"/>
      <c r="T15" s="5"/>
      <c r="U15" s="5"/>
    </row>
    <row r="16" spans="1:24" x14ac:dyDescent="0.25">
      <c r="A16" s="3">
        <v>8</v>
      </c>
      <c r="B16" s="17"/>
      <c r="C16" s="22" t="e">
        <f t="shared" si="0"/>
        <v>#DIV/0!</v>
      </c>
      <c r="D16" s="10">
        <v>40</v>
      </c>
      <c r="E16" s="21">
        <f t="shared" si="1"/>
        <v>30.22</v>
      </c>
      <c r="F16" s="14"/>
      <c r="G16" s="27" t="e">
        <f t="shared" si="2"/>
        <v>#DIV/0!</v>
      </c>
      <c r="H16" s="10">
        <v>40</v>
      </c>
      <c r="I16" s="21">
        <f t="shared" si="3"/>
        <v>26.7</v>
      </c>
      <c r="J16" s="14"/>
      <c r="K16" s="27" t="e">
        <f t="shared" si="4"/>
        <v>#DIV/0!</v>
      </c>
      <c r="L16" s="8"/>
      <c r="M16" s="8"/>
      <c r="N16" s="8"/>
      <c r="O16" s="8"/>
      <c r="P16" s="8"/>
      <c r="Q16" s="8"/>
      <c r="R16" s="8"/>
      <c r="S16" s="8"/>
      <c r="T16" s="5"/>
      <c r="U16" s="5"/>
    </row>
    <row r="17" spans="1:21" x14ac:dyDescent="0.25">
      <c r="A17" s="3">
        <v>9</v>
      </c>
      <c r="B17" s="17"/>
      <c r="C17" s="22" t="e">
        <f t="shared" si="0"/>
        <v>#DIV/0!</v>
      </c>
      <c r="D17" s="10">
        <v>40</v>
      </c>
      <c r="E17" s="21">
        <f t="shared" si="1"/>
        <v>30.22</v>
      </c>
      <c r="F17" s="14"/>
      <c r="G17" s="27" t="e">
        <f t="shared" si="2"/>
        <v>#DIV/0!</v>
      </c>
      <c r="H17" s="10">
        <v>40</v>
      </c>
      <c r="I17" s="21">
        <f t="shared" si="3"/>
        <v>26.7</v>
      </c>
      <c r="J17" s="14"/>
      <c r="K17" s="27" t="e">
        <f t="shared" si="4"/>
        <v>#DIV/0!</v>
      </c>
      <c r="L17" s="8"/>
      <c r="M17" s="8"/>
      <c r="N17" s="8"/>
      <c r="O17" s="8"/>
      <c r="P17" s="8"/>
      <c r="Q17" s="8"/>
      <c r="R17" s="8"/>
      <c r="S17" s="8"/>
      <c r="T17" s="5"/>
      <c r="U17" s="5"/>
    </row>
    <row r="18" spans="1:21" x14ac:dyDescent="0.25">
      <c r="A18" s="3">
        <v>10</v>
      </c>
      <c r="B18" s="17"/>
      <c r="C18" s="22" t="e">
        <f t="shared" si="0"/>
        <v>#DIV/0!</v>
      </c>
      <c r="D18" s="10">
        <v>40</v>
      </c>
      <c r="E18" s="21">
        <f t="shared" si="1"/>
        <v>30.22</v>
      </c>
      <c r="F18" s="14"/>
      <c r="G18" s="27" t="e">
        <f t="shared" si="2"/>
        <v>#DIV/0!</v>
      </c>
      <c r="H18" s="10">
        <v>40</v>
      </c>
      <c r="I18" s="21">
        <f t="shared" si="3"/>
        <v>26.7</v>
      </c>
      <c r="J18" s="14"/>
      <c r="K18" s="27" t="e">
        <f t="shared" si="4"/>
        <v>#DIV/0!</v>
      </c>
      <c r="L18" s="8"/>
      <c r="M18" s="8"/>
      <c r="N18" s="8"/>
      <c r="O18" s="8"/>
      <c r="P18" s="8"/>
      <c r="Q18" s="8"/>
      <c r="R18" s="8"/>
      <c r="S18" s="8"/>
      <c r="T18" s="5"/>
      <c r="U18" s="5"/>
    </row>
    <row r="19" spans="1:21" x14ac:dyDescent="0.25">
      <c r="A19" s="3">
        <v>11</v>
      </c>
      <c r="B19" s="17"/>
      <c r="C19" s="22" t="e">
        <f t="shared" si="0"/>
        <v>#DIV/0!</v>
      </c>
      <c r="D19" s="10">
        <v>40</v>
      </c>
      <c r="E19" s="21">
        <f t="shared" si="1"/>
        <v>30.22</v>
      </c>
      <c r="F19" s="14"/>
      <c r="G19" s="27" t="e">
        <f t="shared" si="2"/>
        <v>#DIV/0!</v>
      </c>
      <c r="H19" s="10">
        <v>40</v>
      </c>
      <c r="I19" s="21">
        <f t="shared" si="3"/>
        <v>26.7</v>
      </c>
      <c r="J19" s="14"/>
      <c r="K19" s="27" t="e">
        <f t="shared" si="4"/>
        <v>#DIV/0!</v>
      </c>
      <c r="L19" s="8"/>
      <c r="M19" s="8"/>
      <c r="N19" s="8"/>
      <c r="O19" s="8"/>
      <c r="P19" s="8"/>
      <c r="Q19" s="8"/>
      <c r="R19" s="8"/>
      <c r="S19" s="8"/>
      <c r="T19" s="5"/>
      <c r="U19" s="5"/>
    </row>
    <row r="20" spans="1:21" x14ac:dyDescent="0.25">
      <c r="A20" s="3">
        <v>12</v>
      </c>
      <c r="B20" s="17"/>
      <c r="C20" s="22" t="e">
        <f t="shared" si="0"/>
        <v>#DIV/0!</v>
      </c>
      <c r="D20" s="10">
        <v>40</v>
      </c>
      <c r="E20" s="21">
        <f t="shared" si="1"/>
        <v>30.22</v>
      </c>
      <c r="F20" s="14"/>
      <c r="G20" s="27" t="e">
        <f t="shared" si="2"/>
        <v>#DIV/0!</v>
      </c>
      <c r="H20" s="10">
        <v>40</v>
      </c>
      <c r="I20" s="21">
        <f t="shared" si="3"/>
        <v>26.7</v>
      </c>
      <c r="J20" s="14"/>
      <c r="K20" s="27" t="e">
        <f t="shared" si="4"/>
        <v>#DIV/0!</v>
      </c>
      <c r="L20" s="8"/>
      <c r="M20" s="8"/>
      <c r="N20" s="8"/>
      <c r="O20" s="8"/>
      <c r="P20" s="8"/>
      <c r="Q20" s="8"/>
      <c r="R20" s="8"/>
      <c r="S20" s="8"/>
      <c r="T20" s="5"/>
      <c r="U20" s="5"/>
    </row>
    <row r="21" spans="1:21" x14ac:dyDescent="0.25">
      <c r="A21" s="3">
        <v>13</v>
      </c>
      <c r="B21" s="17"/>
      <c r="C21" s="22" t="e">
        <f t="shared" si="0"/>
        <v>#DIV/0!</v>
      </c>
      <c r="D21" s="10">
        <v>40</v>
      </c>
      <c r="E21" s="21">
        <f t="shared" si="1"/>
        <v>30.22</v>
      </c>
      <c r="F21" s="14"/>
      <c r="G21" s="27" t="e">
        <f t="shared" si="2"/>
        <v>#DIV/0!</v>
      </c>
      <c r="H21" s="10">
        <v>40</v>
      </c>
      <c r="I21" s="21">
        <f t="shared" si="3"/>
        <v>26.7</v>
      </c>
      <c r="J21" s="14"/>
      <c r="K21" s="27" t="e">
        <f t="shared" si="4"/>
        <v>#DIV/0!</v>
      </c>
      <c r="L21" s="8"/>
      <c r="M21" s="8"/>
      <c r="N21" s="8"/>
      <c r="O21" s="8"/>
      <c r="P21" s="8"/>
      <c r="Q21" s="8"/>
      <c r="R21" s="8"/>
      <c r="S21" s="8"/>
      <c r="T21" s="5"/>
      <c r="U21" s="5"/>
    </row>
    <row r="22" spans="1:21" x14ac:dyDescent="0.25">
      <c r="A22" s="3">
        <v>14</v>
      </c>
      <c r="B22" s="17"/>
      <c r="C22" s="22" t="e">
        <f t="shared" si="0"/>
        <v>#DIV/0!</v>
      </c>
      <c r="D22" s="10">
        <v>40</v>
      </c>
      <c r="E22" s="21">
        <f t="shared" si="1"/>
        <v>30.22</v>
      </c>
      <c r="F22" s="14"/>
      <c r="G22" s="27" t="e">
        <f t="shared" si="2"/>
        <v>#DIV/0!</v>
      </c>
      <c r="H22" s="10">
        <v>40</v>
      </c>
      <c r="I22" s="21">
        <f t="shared" si="3"/>
        <v>26.7</v>
      </c>
      <c r="J22" s="14"/>
      <c r="K22" s="27" t="e">
        <f t="shared" si="4"/>
        <v>#DIV/0!</v>
      </c>
      <c r="L22" s="8"/>
      <c r="M22" s="8"/>
      <c r="N22" s="8"/>
      <c r="O22" s="8"/>
      <c r="P22" s="8"/>
      <c r="Q22" s="8"/>
      <c r="R22" s="8"/>
      <c r="S22" s="8"/>
      <c r="T22" s="5"/>
      <c r="U22" s="5"/>
    </row>
    <row r="23" spans="1:21" x14ac:dyDescent="0.25">
      <c r="A23" s="3">
        <v>15</v>
      </c>
      <c r="B23" s="17"/>
      <c r="C23" s="22" t="e">
        <f t="shared" si="0"/>
        <v>#DIV/0!</v>
      </c>
      <c r="D23" s="10">
        <v>40</v>
      </c>
      <c r="E23" s="21">
        <f t="shared" si="1"/>
        <v>30.22</v>
      </c>
      <c r="F23" s="14"/>
      <c r="G23" s="27" t="e">
        <f t="shared" si="2"/>
        <v>#DIV/0!</v>
      </c>
      <c r="H23" s="10">
        <v>40</v>
      </c>
      <c r="I23" s="21">
        <f t="shared" si="3"/>
        <v>26.7</v>
      </c>
      <c r="J23" s="14"/>
      <c r="K23" s="27" t="e">
        <f t="shared" si="4"/>
        <v>#DIV/0!</v>
      </c>
      <c r="L23" s="8"/>
      <c r="M23" s="8"/>
      <c r="N23" s="8"/>
      <c r="O23" s="8"/>
      <c r="P23" s="8"/>
      <c r="Q23" s="8"/>
      <c r="R23" s="8"/>
      <c r="S23" s="8"/>
      <c r="T23" s="5"/>
      <c r="U23" s="5"/>
    </row>
    <row r="24" spans="1:21" x14ac:dyDescent="0.25">
      <c r="A24" s="3">
        <v>16</v>
      </c>
      <c r="B24" s="17"/>
      <c r="C24" s="22" t="e">
        <f t="shared" si="0"/>
        <v>#DIV/0!</v>
      </c>
      <c r="D24" s="10">
        <v>40</v>
      </c>
      <c r="E24" s="21">
        <f t="shared" si="1"/>
        <v>30.22</v>
      </c>
      <c r="F24" s="14"/>
      <c r="G24" s="27" t="e">
        <f t="shared" si="2"/>
        <v>#DIV/0!</v>
      </c>
      <c r="H24" s="10">
        <v>40</v>
      </c>
      <c r="I24" s="21">
        <f t="shared" si="3"/>
        <v>26.7</v>
      </c>
      <c r="J24" s="14"/>
      <c r="K24" s="27" t="e">
        <f t="shared" si="4"/>
        <v>#DIV/0!</v>
      </c>
      <c r="L24" s="8"/>
      <c r="M24" s="8"/>
      <c r="N24" s="8"/>
      <c r="O24" s="8"/>
      <c r="P24" s="8"/>
      <c r="Q24" s="8"/>
      <c r="R24" s="8"/>
      <c r="S24" s="8"/>
      <c r="T24" s="5"/>
      <c r="U24" s="5"/>
    </row>
    <row r="25" spans="1:21" x14ac:dyDescent="0.25">
      <c r="A25" s="3">
        <v>17</v>
      </c>
      <c r="B25" s="17"/>
      <c r="C25" s="22" t="e">
        <f t="shared" si="0"/>
        <v>#DIV/0!</v>
      </c>
      <c r="D25" s="10">
        <v>40</v>
      </c>
      <c r="E25" s="21">
        <f t="shared" si="1"/>
        <v>30.22</v>
      </c>
      <c r="F25" s="14"/>
      <c r="G25" s="27" t="e">
        <f t="shared" si="2"/>
        <v>#DIV/0!</v>
      </c>
      <c r="H25" s="10">
        <v>40</v>
      </c>
      <c r="I25" s="21">
        <f t="shared" si="3"/>
        <v>26.7</v>
      </c>
      <c r="J25" s="14"/>
      <c r="K25" s="27" t="e">
        <f t="shared" si="4"/>
        <v>#DIV/0!</v>
      </c>
      <c r="L25" s="8"/>
      <c r="M25" s="8"/>
      <c r="N25" s="8"/>
      <c r="O25" s="8"/>
      <c r="P25" s="8"/>
      <c r="Q25" s="8"/>
      <c r="R25" s="8"/>
      <c r="S25" s="8"/>
      <c r="T25" s="5"/>
      <c r="U25" s="5"/>
    </row>
    <row r="26" spans="1:21" x14ac:dyDescent="0.25">
      <c r="A26" s="3">
        <v>18</v>
      </c>
      <c r="B26" s="17"/>
      <c r="C26" s="22" t="e">
        <f t="shared" si="0"/>
        <v>#DIV/0!</v>
      </c>
      <c r="D26" s="10">
        <v>40</v>
      </c>
      <c r="E26" s="21">
        <f t="shared" si="1"/>
        <v>30.22</v>
      </c>
      <c r="F26" s="14"/>
      <c r="G26" s="27" t="e">
        <f t="shared" si="2"/>
        <v>#DIV/0!</v>
      </c>
      <c r="H26" s="10">
        <v>40</v>
      </c>
      <c r="I26" s="21">
        <f t="shared" si="3"/>
        <v>26.7</v>
      </c>
      <c r="J26" s="14"/>
      <c r="K26" s="27" t="e">
        <f t="shared" si="4"/>
        <v>#DIV/0!</v>
      </c>
      <c r="L26" s="8"/>
      <c r="M26" s="8"/>
      <c r="N26" s="8"/>
      <c r="O26" s="8"/>
      <c r="P26" s="8"/>
      <c r="Q26" s="8"/>
      <c r="R26" s="8"/>
      <c r="S26" s="8"/>
      <c r="T26" s="5"/>
      <c r="U26" s="5"/>
    </row>
    <row r="27" spans="1:21" x14ac:dyDescent="0.25">
      <c r="A27" s="3">
        <v>19</v>
      </c>
      <c r="B27" s="17"/>
      <c r="C27" s="22" t="e">
        <f t="shared" si="0"/>
        <v>#DIV/0!</v>
      </c>
      <c r="D27" s="10">
        <v>40</v>
      </c>
      <c r="E27" s="21">
        <f t="shared" si="1"/>
        <v>30.22</v>
      </c>
      <c r="F27" s="14"/>
      <c r="G27" s="27" t="e">
        <f t="shared" si="2"/>
        <v>#DIV/0!</v>
      </c>
      <c r="H27" s="10">
        <v>40</v>
      </c>
      <c r="I27" s="21">
        <f t="shared" si="3"/>
        <v>26.7</v>
      </c>
      <c r="J27" s="14"/>
      <c r="K27" s="27" t="e">
        <f t="shared" si="4"/>
        <v>#DIV/0!</v>
      </c>
      <c r="L27" s="8"/>
      <c r="M27" s="8"/>
      <c r="N27" s="8"/>
      <c r="O27" s="8"/>
      <c r="P27" s="8"/>
      <c r="Q27" s="8"/>
      <c r="R27" s="8"/>
      <c r="S27" s="8"/>
      <c r="T27" s="5"/>
      <c r="U27" s="5"/>
    </row>
    <row r="28" spans="1:21" x14ac:dyDescent="0.25">
      <c r="A28" s="3">
        <v>20</v>
      </c>
      <c r="B28" s="17"/>
      <c r="C28" s="22" t="e">
        <f t="shared" si="0"/>
        <v>#DIV/0!</v>
      </c>
      <c r="D28" s="10">
        <v>40</v>
      </c>
      <c r="E28" s="21">
        <f t="shared" si="1"/>
        <v>30.22</v>
      </c>
      <c r="F28" s="14"/>
      <c r="G28" s="27" t="e">
        <f t="shared" si="2"/>
        <v>#DIV/0!</v>
      </c>
      <c r="H28" s="10">
        <v>40</v>
      </c>
      <c r="I28" s="21">
        <f t="shared" si="3"/>
        <v>26.7</v>
      </c>
      <c r="J28" s="14"/>
      <c r="K28" s="27" t="e">
        <f t="shared" si="4"/>
        <v>#DIV/0!</v>
      </c>
      <c r="L28" s="8"/>
      <c r="M28" s="8"/>
      <c r="N28" s="8"/>
      <c r="O28" s="8"/>
      <c r="P28" s="8"/>
      <c r="Q28" s="8"/>
      <c r="R28" s="8"/>
      <c r="S28" s="8"/>
      <c r="T28" s="5"/>
      <c r="U28" s="5"/>
    </row>
    <row r="29" spans="1:21" x14ac:dyDescent="0.25">
      <c r="C29" s="5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5"/>
      <c r="U29" s="5"/>
    </row>
    <row r="30" spans="1:21" x14ac:dyDescent="0.25">
      <c r="C30" s="5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5"/>
      <c r="U30" s="5"/>
    </row>
    <row r="31" spans="1:21" x14ac:dyDescent="0.25">
      <c r="C31" s="5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5"/>
      <c r="U31" s="5"/>
    </row>
    <row r="32" spans="1:21" x14ac:dyDescent="0.25">
      <c r="C32" s="5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5"/>
      <c r="U32" s="5"/>
    </row>
    <row r="33" spans="3:21" x14ac:dyDescent="0.25">
      <c r="C33" s="5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5"/>
      <c r="U33" s="5"/>
    </row>
    <row r="34" spans="3:21" x14ac:dyDescent="0.25">
      <c r="C34" s="5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5"/>
      <c r="U34" s="5"/>
    </row>
    <row r="35" spans="3:21" x14ac:dyDescent="0.25">
      <c r="C35" s="5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5"/>
      <c r="U35" s="5"/>
    </row>
    <row r="36" spans="3:21" x14ac:dyDescent="0.25">
      <c r="C36" s="5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5"/>
      <c r="U36" s="5"/>
    </row>
    <row r="37" spans="3:21" x14ac:dyDescent="0.25">
      <c r="C37" s="5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5"/>
      <c r="U37" s="5"/>
    </row>
    <row r="38" spans="3:21" x14ac:dyDescent="0.25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3:21" x14ac:dyDescent="0.25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3:21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3:21" x14ac:dyDescent="0.25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3:21" x14ac:dyDescent="0.25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3:21" x14ac:dyDescent="0.25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3:21" x14ac:dyDescent="0.2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3:21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3:21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3:21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3:21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6:19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6:19" x14ac:dyDescent="0.25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6:19" x14ac:dyDescent="0.25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6:19" x14ac:dyDescent="0.25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6:19" x14ac:dyDescent="0.25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6:19" x14ac:dyDescent="0.25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6:19" x14ac:dyDescent="0.25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6:19" x14ac:dyDescent="0.25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6:19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6:19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6:19" x14ac:dyDescent="0.25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6:19" x14ac:dyDescent="0.25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6:19" x14ac:dyDescent="0.25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6:19" x14ac:dyDescent="0.25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6:19" x14ac:dyDescent="0.25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6:19" x14ac:dyDescent="0.25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6:19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6:19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6:19" x14ac:dyDescent="0.25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6:19" x14ac:dyDescent="0.25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6:19" x14ac:dyDescent="0.25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6:19" x14ac:dyDescent="0.2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6:19" x14ac:dyDescent="0.25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6:19" x14ac:dyDescent="0.25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6:19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6:19" x14ac:dyDescent="0.25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6:19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6:19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6:19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6:19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6:19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6:19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6:19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6:19" x14ac:dyDescent="0.2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6:19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6:19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6:19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6:19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6:19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6:19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6:19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6:19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6:19" x14ac:dyDescent="0.25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6:19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6:19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6:19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6:19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6:19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6:19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6:19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6:19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6:19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6:19" x14ac:dyDescent="0.25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6:19" x14ac:dyDescent="0.25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6:19" x14ac:dyDescent="0.25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6:19" x14ac:dyDescent="0.25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6:19" x14ac:dyDescent="0.25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6:19" x14ac:dyDescent="0.25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6:19" x14ac:dyDescent="0.25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6:19" x14ac:dyDescent="0.25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6:19" x14ac:dyDescent="0.25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6:19" x14ac:dyDescent="0.25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6:19" x14ac:dyDescent="0.25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6:19" x14ac:dyDescent="0.25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6:19" x14ac:dyDescent="0.25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6:19" x14ac:dyDescent="0.25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6:19" x14ac:dyDescent="0.25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6:19" x14ac:dyDescent="0.25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6:19" x14ac:dyDescent="0.25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6:19" x14ac:dyDescent="0.25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6:19" x14ac:dyDescent="0.25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6:19" x14ac:dyDescent="0.25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6:19" x14ac:dyDescent="0.25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6:19" x14ac:dyDescent="0.25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6:19" x14ac:dyDescent="0.25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6:19" x14ac:dyDescent="0.25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6:19" x14ac:dyDescent="0.25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6:19" x14ac:dyDescent="0.25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6:19" x14ac:dyDescent="0.25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6:19" x14ac:dyDescent="0.25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6:19" x14ac:dyDescent="0.25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6:19" x14ac:dyDescent="0.25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6:19" x14ac:dyDescent="0.25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6:19" x14ac:dyDescent="0.25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6:19" x14ac:dyDescent="0.25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6:19" x14ac:dyDescent="0.25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6:19" x14ac:dyDescent="0.25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6:19" x14ac:dyDescent="0.25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6:19" x14ac:dyDescent="0.25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6:19" x14ac:dyDescent="0.25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6:19" x14ac:dyDescent="0.25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6:19" x14ac:dyDescent="0.25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6:19" x14ac:dyDescent="0.25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6:19" x14ac:dyDescent="0.25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6:19" x14ac:dyDescent="0.25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6:19" x14ac:dyDescent="0.25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6:19" x14ac:dyDescent="0.25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6:19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6:19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6:19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6:19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6:19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6:19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6:19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6:19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6:19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6:19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6:19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6:19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6:19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6:19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6:19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6:19" x14ac:dyDescent="0.25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6:19" x14ac:dyDescent="0.25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6:19" x14ac:dyDescent="0.25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6:19" x14ac:dyDescent="0.25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6:19" x14ac:dyDescent="0.25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6:19" x14ac:dyDescent="0.25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6:19" x14ac:dyDescent="0.25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6:19" x14ac:dyDescent="0.25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6:19" x14ac:dyDescent="0.25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6:19" x14ac:dyDescent="0.25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6:19" x14ac:dyDescent="0.25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6:19" x14ac:dyDescent="0.25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6:19" x14ac:dyDescent="0.25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6:19" x14ac:dyDescent="0.25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6:19" x14ac:dyDescent="0.25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6:19" x14ac:dyDescent="0.25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6:19" x14ac:dyDescent="0.25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6:19" x14ac:dyDescent="0.25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6:19" x14ac:dyDescent="0.25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6:19" x14ac:dyDescent="0.25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6:19" x14ac:dyDescent="0.25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6:19" x14ac:dyDescent="0.25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6:19" x14ac:dyDescent="0.25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6:19" x14ac:dyDescent="0.25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6:19" x14ac:dyDescent="0.25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6:19" x14ac:dyDescent="0.25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6:19" x14ac:dyDescent="0.25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6:19" x14ac:dyDescent="0.25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6:19" x14ac:dyDescent="0.25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6:19" x14ac:dyDescent="0.25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6:19" x14ac:dyDescent="0.25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6:19" x14ac:dyDescent="0.25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6:19" x14ac:dyDescent="0.25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6:19" x14ac:dyDescent="0.25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6:19" x14ac:dyDescent="0.25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6:19" x14ac:dyDescent="0.25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6:19" x14ac:dyDescent="0.25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6:19" x14ac:dyDescent="0.25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6:19" x14ac:dyDescent="0.25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6:19" x14ac:dyDescent="0.25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6:19" x14ac:dyDescent="0.25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6:19" x14ac:dyDescent="0.25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6:19" x14ac:dyDescent="0.25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6:19" x14ac:dyDescent="0.25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6:19" x14ac:dyDescent="0.25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6:19" x14ac:dyDescent="0.25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6:19" x14ac:dyDescent="0.25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6:19" x14ac:dyDescent="0.25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6:19" x14ac:dyDescent="0.25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6:19" x14ac:dyDescent="0.25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6:19" x14ac:dyDescent="0.25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6:19" x14ac:dyDescent="0.25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6:19" x14ac:dyDescent="0.25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6:19" x14ac:dyDescent="0.25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6:19" x14ac:dyDescent="0.25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6:19" x14ac:dyDescent="0.25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6:19" x14ac:dyDescent="0.25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6:19" x14ac:dyDescent="0.25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6:19" x14ac:dyDescent="0.25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6:19" x14ac:dyDescent="0.25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6:19" x14ac:dyDescent="0.25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6:19" x14ac:dyDescent="0.25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6:19" x14ac:dyDescent="0.25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6:19" x14ac:dyDescent="0.25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6:19" x14ac:dyDescent="0.25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6:19" x14ac:dyDescent="0.25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6:19" x14ac:dyDescent="0.25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6:19" x14ac:dyDescent="0.25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6:19" x14ac:dyDescent="0.25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6:19" x14ac:dyDescent="0.25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6:19" x14ac:dyDescent="0.25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6:19" x14ac:dyDescent="0.25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6:19" x14ac:dyDescent="0.25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6:19" x14ac:dyDescent="0.25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6:19" x14ac:dyDescent="0.25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6:19" x14ac:dyDescent="0.25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6:19" x14ac:dyDescent="0.25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6:19" x14ac:dyDescent="0.25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6:19" x14ac:dyDescent="0.25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6:19" x14ac:dyDescent="0.25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6:19" x14ac:dyDescent="0.25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6:19" x14ac:dyDescent="0.25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6:19" x14ac:dyDescent="0.25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6:19" x14ac:dyDescent="0.25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6:19" x14ac:dyDescent="0.25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6:19" x14ac:dyDescent="0.25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6:19" x14ac:dyDescent="0.25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6:19" x14ac:dyDescent="0.25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6:19" x14ac:dyDescent="0.25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6:19" x14ac:dyDescent="0.25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6:19" x14ac:dyDescent="0.25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6:19" x14ac:dyDescent="0.25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6:19" x14ac:dyDescent="0.25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6:19" x14ac:dyDescent="0.25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6:19" x14ac:dyDescent="0.25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6:19" x14ac:dyDescent="0.25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6:19" x14ac:dyDescent="0.25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6:19" x14ac:dyDescent="0.25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6:19" x14ac:dyDescent="0.25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6:19" x14ac:dyDescent="0.25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6:19" x14ac:dyDescent="0.25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6:19" x14ac:dyDescent="0.25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6:19" x14ac:dyDescent="0.25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6:19" x14ac:dyDescent="0.25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6:19" x14ac:dyDescent="0.25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6:19" x14ac:dyDescent="0.25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6:19" x14ac:dyDescent="0.25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6:19" x14ac:dyDescent="0.25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6:19" x14ac:dyDescent="0.25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6:19" x14ac:dyDescent="0.25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6:19" x14ac:dyDescent="0.25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6:19" x14ac:dyDescent="0.25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6:19" x14ac:dyDescent="0.25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6:19" x14ac:dyDescent="0.25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6:19" x14ac:dyDescent="0.25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6:19" x14ac:dyDescent="0.25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6:19" x14ac:dyDescent="0.25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6:19" x14ac:dyDescent="0.25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6:19" x14ac:dyDescent="0.25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6:19" x14ac:dyDescent="0.25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6:19" x14ac:dyDescent="0.25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6:19" x14ac:dyDescent="0.25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6:19" x14ac:dyDescent="0.25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6:19" x14ac:dyDescent="0.25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6:19" x14ac:dyDescent="0.25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6:19" x14ac:dyDescent="0.25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6:19" x14ac:dyDescent="0.25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6:19" x14ac:dyDescent="0.25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6:19" x14ac:dyDescent="0.25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6:19" x14ac:dyDescent="0.25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6:19" x14ac:dyDescent="0.25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6:19" x14ac:dyDescent="0.25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6:19" x14ac:dyDescent="0.25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6:19" x14ac:dyDescent="0.25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6:19" x14ac:dyDescent="0.25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6:19" x14ac:dyDescent="0.25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6:19" x14ac:dyDescent="0.25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6:19" x14ac:dyDescent="0.25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6:19" x14ac:dyDescent="0.25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6:19" x14ac:dyDescent="0.25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6:19" x14ac:dyDescent="0.25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6:19" x14ac:dyDescent="0.25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6:19" x14ac:dyDescent="0.25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6:19" x14ac:dyDescent="0.25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6:19" x14ac:dyDescent="0.25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6:19" x14ac:dyDescent="0.25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6:19" x14ac:dyDescent="0.25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6:19" x14ac:dyDescent="0.25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6:19" x14ac:dyDescent="0.25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6:19" x14ac:dyDescent="0.25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6:19" x14ac:dyDescent="0.25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6:19" x14ac:dyDescent="0.25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6:19" x14ac:dyDescent="0.25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6:19" x14ac:dyDescent="0.25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6:19" x14ac:dyDescent="0.25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6:19" x14ac:dyDescent="0.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6:19" x14ac:dyDescent="0.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6:19" x14ac:dyDescent="0.25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6:19" x14ac:dyDescent="0.25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6:19" x14ac:dyDescent="0.25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6:19" x14ac:dyDescent="0.25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6:19" x14ac:dyDescent="0.25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6:19" x14ac:dyDescent="0.25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6:19" x14ac:dyDescent="0.25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6:19" x14ac:dyDescent="0.25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6:19" x14ac:dyDescent="0.25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6:19" x14ac:dyDescent="0.25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6:19" x14ac:dyDescent="0.25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6:19" x14ac:dyDescent="0.25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6:19" x14ac:dyDescent="0.25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6:19" x14ac:dyDescent="0.25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6:19" x14ac:dyDescent="0.25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6:19" x14ac:dyDescent="0.25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6:19" x14ac:dyDescent="0.25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6:19" x14ac:dyDescent="0.25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6:19" x14ac:dyDescent="0.25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6:19" x14ac:dyDescent="0.25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6:19" x14ac:dyDescent="0.25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6:19" x14ac:dyDescent="0.25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6:19" x14ac:dyDescent="0.25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6:19" x14ac:dyDescent="0.25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6:19" x14ac:dyDescent="0.25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6:19" x14ac:dyDescent="0.25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6:19" x14ac:dyDescent="0.25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6:19" x14ac:dyDescent="0.25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6:19" x14ac:dyDescent="0.25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6:19" x14ac:dyDescent="0.25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6:19" x14ac:dyDescent="0.25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6:19" x14ac:dyDescent="0.25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6:19" x14ac:dyDescent="0.25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6:19" x14ac:dyDescent="0.25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6:19" x14ac:dyDescent="0.25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6:19" x14ac:dyDescent="0.25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6:19" x14ac:dyDescent="0.25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6:19" x14ac:dyDescent="0.25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6:19" x14ac:dyDescent="0.25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6:19" x14ac:dyDescent="0.25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6:19" x14ac:dyDescent="0.25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6:19" x14ac:dyDescent="0.25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6:19" x14ac:dyDescent="0.25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6:19" x14ac:dyDescent="0.25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6:19" x14ac:dyDescent="0.25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6:19" x14ac:dyDescent="0.25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6:19" x14ac:dyDescent="0.25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6:19" x14ac:dyDescent="0.25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6:19" x14ac:dyDescent="0.25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6:19" x14ac:dyDescent="0.25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6:19" x14ac:dyDescent="0.25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6:19" x14ac:dyDescent="0.25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6:19" x14ac:dyDescent="0.25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6:19" x14ac:dyDescent="0.25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6:19" x14ac:dyDescent="0.25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6:19" x14ac:dyDescent="0.25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6:19" x14ac:dyDescent="0.25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6:19" x14ac:dyDescent="0.25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6:19" x14ac:dyDescent="0.25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6:19" x14ac:dyDescent="0.25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6:19" x14ac:dyDescent="0.25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6:19" x14ac:dyDescent="0.25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6:19" x14ac:dyDescent="0.25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6:19" x14ac:dyDescent="0.25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6:19" x14ac:dyDescent="0.25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6:19" x14ac:dyDescent="0.25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6:19" x14ac:dyDescent="0.25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6:19" x14ac:dyDescent="0.25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6:19" x14ac:dyDescent="0.25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6:19" x14ac:dyDescent="0.25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6:19" x14ac:dyDescent="0.25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6:19" x14ac:dyDescent="0.25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6:19" x14ac:dyDescent="0.25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6:19" x14ac:dyDescent="0.25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6:19" x14ac:dyDescent="0.25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6:19" x14ac:dyDescent="0.25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6:19" x14ac:dyDescent="0.25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6:19" x14ac:dyDescent="0.25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6:19" x14ac:dyDescent="0.25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6:19" x14ac:dyDescent="0.25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6:19" x14ac:dyDescent="0.25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6:19" x14ac:dyDescent="0.25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6:19" x14ac:dyDescent="0.25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6:19" x14ac:dyDescent="0.25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6:19" x14ac:dyDescent="0.25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6:19" x14ac:dyDescent="0.25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6:19" x14ac:dyDescent="0.25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6:19" x14ac:dyDescent="0.25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6:19" x14ac:dyDescent="0.25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6:19" x14ac:dyDescent="0.25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6:19" x14ac:dyDescent="0.25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6:19" x14ac:dyDescent="0.25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6:19" x14ac:dyDescent="0.25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6:19" x14ac:dyDescent="0.25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6:19" x14ac:dyDescent="0.25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6:19" x14ac:dyDescent="0.25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6:19" x14ac:dyDescent="0.25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6:19" x14ac:dyDescent="0.25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6:19" x14ac:dyDescent="0.25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6:19" x14ac:dyDescent="0.25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6:19" x14ac:dyDescent="0.25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6:19" x14ac:dyDescent="0.25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6:19" x14ac:dyDescent="0.25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6:19" x14ac:dyDescent="0.25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6:19" x14ac:dyDescent="0.25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6:19" x14ac:dyDescent="0.25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6:19" x14ac:dyDescent="0.25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6:19" x14ac:dyDescent="0.25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6:19" x14ac:dyDescent="0.25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6:19" x14ac:dyDescent="0.25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6:19" x14ac:dyDescent="0.25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6:19" x14ac:dyDescent="0.25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6:19" x14ac:dyDescent="0.25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6:19" x14ac:dyDescent="0.25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6:19" x14ac:dyDescent="0.25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6:19" x14ac:dyDescent="0.25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6:19" x14ac:dyDescent="0.25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6:19" x14ac:dyDescent="0.25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6:19" x14ac:dyDescent="0.25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6:19" x14ac:dyDescent="0.25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6:19" x14ac:dyDescent="0.25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6:19" x14ac:dyDescent="0.25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6:19" x14ac:dyDescent="0.25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6:19" x14ac:dyDescent="0.25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6:19" x14ac:dyDescent="0.25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6:19" x14ac:dyDescent="0.25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6:19" x14ac:dyDescent="0.25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6:19" x14ac:dyDescent="0.25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6:19" x14ac:dyDescent="0.25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6:19" x14ac:dyDescent="0.25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6:19" x14ac:dyDescent="0.25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6:19" x14ac:dyDescent="0.25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6:19" x14ac:dyDescent="0.25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6:19" x14ac:dyDescent="0.25"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</sheetData>
  <sheetProtection algorithmName="SHA-512" hashValue="RifTg4JA7yvJFLZ8AP5Up70FmKwsYiHgVEX/HH8zlKP5pzJD188GHA691cj/VWRBfJ0lgE4jQYHecukg0uMCpA==" saltValue="cso2SLfACeDFfv3T7kiu2Q==" spinCount="100000" sheet="1" objects="1" scenarios="1"/>
  <dataConsolidate/>
  <mergeCells count="2">
    <mergeCell ref="D6:G6"/>
    <mergeCell ref="H6:K6"/>
  </mergeCells>
  <dataValidations count="2">
    <dataValidation type="list" allowBlank="1" showInputMessage="1" showErrorMessage="1" sqref="I37:K451" xr:uid="{00000000-0002-0000-0000-000000000000}">
      <formula1>#REF!</formula1>
    </dataValidation>
    <dataValidation type="list" allowBlank="1" showInputMessage="1" showErrorMessage="1" sqref="L37:S451 D37:H451" xr:uid="{00000000-0002-0000-0000-000001000000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dcterms:created xsi:type="dcterms:W3CDTF">2021-09-15T05:14:13Z</dcterms:created>
  <dcterms:modified xsi:type="dcterms:W3CDTF">2021-11-02T03:03:58Z</dcterms:modified>
</cp:coreProperties>
</file>